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40" yWindow="30" windowWidth="9720" windowHeight="6495" tabRatio="729" firstSheet="4" activeTab="4"/>
  </bookViews>
  <sheets>
    <sheet name="XXXXXXX" sheetId="5" state="veryHidden" r:id="rId1"/>
    <sheet name="Funciones Lógicos Y() O() " sheetId="7" state="hidden" r:id="rId2"/>
    <sheet name="Funcion Y()" sheetId="1" state="hidden" r:id="rId3"/>
    <sheet name="Funcion O()" sheetId="2" state="hidden" r:id="rId4"/>
    <sheet name="Propuesto" sheetId="6" r:id="rId5"/>
  </sheets>
  <definedNames>
    <definedName name="numPeriodos">#REF!</definedName>
  </definedNames>
  <calcPr calcId="152511"/>
</workbook>
</file>

<file path=xl/calcChain.xml><?xml version="1.0" encoding="utf-8"?>
<calcChain xmlns="http://schemas.openxmlformats.org/spreadsheetml/2006/main">
  <c r="G14" i="6" l="1"/>
  <c r="G15" i="6" l="1"/>
  <c r="G16" i="6"/>
  <c r="G17" i="6"/>
  <c r="G18" i="6"/>
  <c r="G10" i="6"/>
  <c r="G11" i="6"/>
  <c r="G12" i="6"/>
  <c r="G13" i="6"/>
  <c r="G9" i="6"/>
  <c r="F35" i="1" l="1"/>
  <c r="F36" i="1"/>
  <c r="F37" i="1"/>
  <c r="F38" i="1"/>
  <c r="F39" i="1"/>
  <c r="F34" i="1"/>
  <c r="J12" i="1"/>
  <c r="E7" i="1"/>
  <c r="E8" i="1"/>
  <c r="E9" i="1"/>
  <c r="E10" i="1"/>
  <c r="E11" i="1"/>
  <c r="E12" i="1"/>
  <c r="E13" i="7"/>
  <c r="F14" i="7" l="1"/>
  <c r="E14" i="7"/>
  <c r="F13" i="7"/>
  <c r="F12" i="7"/>
  <c r="E12" i="7"/>
  <c r="F11" i="7"/>
  <c r="E11" i="7"/>
</calcChain>
</file>

<file path=xl/sharedStrings.xml><?xml version="1.0" encoding="utf-8"?>
<sst xmlns="http://schemas.openxmlformats.org/spreadsheetml/2006/main" count="154" uniqueCount="97">
  <si>
    <t>AX0001</t>
  </si>
  <si>
    <t>AX0002</t>
  </si>
  <si>
    <t>AX0003</t>
  </si>
  <si>
    <t>AX0004</t>
  </si>
  <si>
    <t>AX0005</t>
  </si>
  <si>
    <t>AX0006</t>
  </si>
  <si>
    <t>CODIGO</t>
  </si>
  <si>
    <t>ESTADO</t>
  </si>
  <si>
    <t>HIJOS</t>
  </si>
  <si>
    <t>BONIF
CARGA</t>
  </si>
  <si>
    <t>C</t>
  </si>
  <si>
    <t>S</t>
  </si>
  <si>
    <t>tengan hijos</t>
  </si>
  <si>
    <t>TITULO</t>
  </si>
  <si>
    <t>ESTUDIOS</t>
  </si>
  <si>
    <t>APTO</t>
  </si>
  <si>
    <t>N</t>
  </si>
  <si>
    <t>UNIV</t>
  </si>
  <si>
    <t>TEC</t>
  </si>
  <si>
    <t>EDAD</t>
  </si>
  <si>
    <t>BASICO</t>
  </si>
  <si>
    <t>DSCTO</t>
  </si>
  <si>
    <t>CATEGORIA</t>
  </si>
  <si>
    <t>B</t>
  </si>
  <si>
    <t>A</t>
  </si>
  <si>
    <t>Calcular el dscto con las siguientes condiciones</t>
  </si>
  <si>
    <t>tendran un DSCTO del 15% del basico los demas trabajadores no tendran dscto</t>
  </si>
  <si>
    <t>los trabajadores de la CATEGORIA "C" que tengan un sueldo basico mayor de 1500 que tengan la mayoria de edad</t>
  </si>
  <si>
    <t>ASIGNACION</t>
  </si>
  <si>
    <t>AXZ00001</t>
  </si>
  <si>
    <t>AXZ00002</t>
  </si>
  <si>
    <t>AXZ00003</t>
  </si>
  <si>
    <t>AXZ00004</t>
  </si>
  <si>
    <t>AXZ00005</t>
  </si>
  <si>
    <t>AXZ00006</t>
  </si>
  <si>
    <t>ADELANTO</t>
  </si>
  <si>
    <t>XW00001</t>
  </si>
  <si>
    <t>XW00002</t>
  </si>
  <si>
    <t>XW00003</t>
  </si>
  <si>
    <t>XW00004</t>
  </si>
  <si>
    <t>XW00005</t>
  </si>
  <si>
    <t>Funciones Logicas con SI, Y, O</t>
  </si>
  <si>
    <t>Indicar a cuantos le corresponde bonificación</t>
  </si>
  <si>
    <t xml:space="preserve">Calcular la bonificación por carga familiar de 100 soles ( E7 ) para aquellos trabajadores casados y que además </t>
  </si>
  <si>
    <t>su edad es menor de 30</t>
  </si>
  <si>
    <t>Indicar a cuantos son Aptos</t>
  </si>
  <si>
    <t>Se calificará como APTO si el postulante tiene títulos de estudios UNIVERSITARIO y que además</t>
  </si>
  <si>
    <t>Indicar a cuantos tienen Descuento</t>
  </si>
  <si>
    <r>
      <t xml:space="preserve">Determinar la asignacion familiar de </t>
    </r>
    <r>
      <rPr>
        <b/>
        <sz val="12"/>
        <rFont val="Franklin Gothic Medium"/>
        <family val="2"/>
      </rPr>
      <t>150 soles</t>
    </r>
    <r>
      <rPr>
        <sz val="12"/>
        <rFont val="Franklin Gothic Medium"/>
        <family val="2"/>
      </rPr>
      <t xml:space="preserve"> para todos los casados o par aquellos que tengan hijos</t>
    </r>
  </si>
  <si>
    <r>
      <t>Determinar un adelanto de 200 soles para el personal de las categorias</t>
    </r>
    <r>
      <rPr>
        <b/>
        <sz val="12"/>
        <rFont val="Franklin Gothic Medium"/>
        <family val="2"/>
      </rPr>
      <t xml:space="preserve"> A</t>
    </r>
    <r>
      <rPr>
        <sz val="12"/>
        <rFont val="Franklin Gothic Medium"/>
        <family val="2"/>
      </rPr>
      <t xml:space="preserve"> y</t>
    </r>
    <r>
      <rPr>
        <b/>
        <sz val="12"/>
        <rFont val="Franklin Gothic Medium"/>
        <family val="2"/>
      </rPr>
      <t xml:space="preserve"> C</t>
    </r>
  </si>
  <si>
    <t>Indicar a cuantos le corresponde el adelanto</t>
  </si>
  <si>
    <t>CATEG</t>
  </si>
  <si>
    <t>Se desea calcular el descuento para los trabajadores de una compañía que laboran en distintos proyectos.</t>
  </si>
  <si>
    <t>Proyecto</t>
  </si>
  <si>
    <t>SolTrans</t>
  </si>
  <si>
    <t>CerroVial</t>
  </si>
  <si>
    <t>Parinas</t>
  </si>
  <si>
    <t>Riesgo</t>
  </si>
  <si>
    <t>Alta</t>
  </si>
  <si>
    <t>Media</t>
  </si>
  <si>
    <t>Baja</t>
  </si>
  <si>
    <t>El descuento se aplica con el 8% de su Sueldo solo a los trabajadores que se encuentren trabajando en:</t>
  </si>
  <si>
    <t>los Proyectos CerroVial ó Parinas y que ademas el riesgo sea baja</t>
  </si>
  <si>
    <t>Cod</t>
  </si>
  <si>
    <t>Apel</t>
  </si>
  <si>
    <t>Sueldo</t>
  </si>
  <si>
    <t>X01</t>
  </si>
  <si>
    <t>X02</t>
  </si>
  <si>
    <t>X03</t>
  </si>
  <si>
    <t>X04</t>
  </si>
  <si>
    <t>X05</t>
  </si>
  <si>
    <t>X06</t>
  </si>
  <si>
    <t>X07</t>
  </si>
  <si>
    <t>X08</t>
  </si>
  <si>
    <t>X09</t>
  </si>
  <si>
    <t>X10</t>
  </si>
  <si>
    <t>Gonzales</t>
  </si>
  <si>
    <t>Quispe</t>
  </si>
  <si>
    <t>Quilla</t>
  </si>
  <si>
    <t>Salinas</t>
  </si>
  <si>
    <t>Rosales</t>
  </si>
  <si>
    <t>Cordero</t>
  </si>
  <si>
    <t>Ramirez</t>
  </si>
  <si>
    <t>Sanchez</t>
  </si>
  <si>
    <t>Samaniego</t>
  </si>
  <si>
    <t>Diaz</t>
  </si>
  <si>
    <t>Putumayo</t>
  </si>
  <si>
    <t>Descuento</t>
  </si>
  <si>
    <t>CMOS-PRO</t>
  </si>
  <si>
    <r>
      <t xml:space="preserve">O </t>
    </r>
    <r>
      <rPr>
        <b/>
        <i/>
        <sz val="8"/>
        <rFont val="Arial"/>
        <family val="2"/>
      </rPr>
      <t>(OR Lógico)</t>
    </r>
  </si>
  <si>
    <r>
      <t xml:space="preserve">Y </t>
    </r>
    <r>
      <rPr>
        <b/>
        <i/>
        <sz val="8"/>
        <rFont val="Arial"/>
        <family val="2"/>
      </rPr>
      <t>(AND Lógico)</t>
    </r>
  </si>
  <si>
    <t>p</t>
  </si>
  <si>
    <t>q</t>
  </si>
  <si>
    <r>
      <t>2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= 16 posibilidades</t>
    </r>
  </si>
  <si>
    <t>t</t>
  </si>
  <si>
    <r>
      <t>2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= 32 posibilidades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</si>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</sst>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S/.-280A]\ * #,##0.00_ ;_ [$S/.-280A]\ * \-#,##0.00_ ;_ [$S/.-280A]\ * &quot;-&quot;??_ ;_ @_ "/>
  </numFmts>
  <fonts count="20" x14ac:knownFonts="1">
    <font>
      <sz val="10"/>
      <name val="Arial"/>
    </font>
    <font>
      <b/>
      <sz val="10"/>
      <name val="Arial"/>
      <family val="2"/>
    </font>
    <font>
      <sz val="12"/>
      <name val="Franklin Gothic Medium"/>
      <family val="2"/>
    </font>
    <font>
      <sz val="12"/>
      <name val="Arial"/>
      <family val="2"/>
    </font>
    <font>
      <sz val="10"/>
      <name val="Arial"/>
      <family val="2"/>
    </font>
    <font>
      <sz val="12"/>
      <color indexed="12"/>
      <name val="Franklin Gothic Medium"/>
      <family val="2"/>
    </font>
    <font>
      <sz val="12"/>
      <color indexed="10"/>
      <name val="Franklin Gothic Medium"/>
      <family val="2"/>
    </font>
    <font>
      <sz val="20"/>
      <color indexed="12"/>
      <name val="Franklin Gothic Medium"/>
      <family val="2"/>
    </font>
    <font>
      <b/>
      <i/>
      <sz val="10"/>
      <color indexed="9"/>
      <name val="Arial"/>
      <family val="2"/>
    </font>
    <font>
      <sz val="8"/>
      <name val="Arial"/>
      <family val="2"/>
    </font>
    <font>
      <b/>
      <sz val="12"/>
      <name val="Franklin Gothic Medium"/>
      <family val="2"/>
    </font>
    <font>
      <b/>
      <sz val="10"/>
      <color indexed="9"/>
      <name val="Arial"/>
      <family val="2"/>
    </font>
    <font>
      <sz val="12"/>
      <color indexed="13"/>
      <name val="Franklin Gothic Medium"/>
      <family val="2"/>
    </font>
    <font>
      <b/>
      <sz val="12"/>
      <color indexed="9"/>
      <name val="Franklin Gothic Medium"/>
      <family val="2"/>
    </font>
    <font>
      <b/>
      <sz val="24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0"/>
      <color rgb="FF0070C0"/>
      <name val="Arial"/>
      <family val="2"/>
    </font>
    <font>
      <sz val="8"/>
      <name val="Segoe UI"/>
      <family val="2"/>
    </font>
    <font>
      <vertAlign val="superscript"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rgb="FF9EEAFF"/>
        </stop>
        <stop position="1">
          <color rgb="FFBBEFFF"/>
        </stop>
      </gradientFill>
    </fill>
    <fill>
      <gradientFill degree="90">
        <stop position="0">
          <color rgb="FFDAFDA7"/>
        </stop>
        <stop position="1">
          <color rgb="FFE4FDC2"/>
        </stop>
      </gradientFill>
    </fill>
    <fill>
      <patternFill patternType="solid">
        <fgColor rgb="FFE4FDC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2" borderId="0" xfId="0" applyFont="1" applyFill="1" applyBorder="1" applyAlignment="1">
      <alignment horizontal="center"/>
    </xf>
    <xf numFmtId="0" fontId="4" fillId="2" borderId="0" xfId="0" applyFont="1" applyFill="1"/>
    <xf numFmtId="0" fontId="1" fillId="2" borderId="1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readingOrder="1"/>
    </xf>
    <xf numFmtId="0" fontId="1" fillId="2" borderId="1" xfId="0" applyFont="1" applyFill="1" applyBorder="1" applyAlignment="1">
      <alignment horizontal="center" readingOrder="1"/>
    </xf>
    <xf numFmtId="0" fontId="8" fillId="5" borderId="1" xfId="0" applyFont="1" applyFill="1" applyBorder="1" applyAlignment="1">
      <alignment horizontal="center" readingOrder="1"/>
    </xf>
    <xf numFmtId="0" fontId="8" fillId="5" borderId="1" xfId="0" applyFont="1" applyFill="1" applyBorder="1" applyAlignment="1">
      <alignment horizontal="center"/>
    </xf>
    <xf numFmtId="0" fontId="7" fillId="3" borderId="0" xfId="0" applyFont="1" applyFill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/>
    </xf>
    <xf numFmtId="0" fontId="13" fillId="6" borderId="4" xfId="0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12" fillId="7" borderId="1" xfId="0" applyFont="1" applyFill="1" applyBorder="1"/>
    <xf numFmtId="0" fontId="14" fillId="0" borderId="0" xfId="0" applyFont="1"/>
    <xf numFmtId="0" fontId="4" fillId="9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9" borderId="1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vertical="center" readingOrder="1"/>
    </xf>
    <xf numFmtId="0" fontId="2" fillId="9" borderId="1" xfId="0" applyFont="1" applyFill="1" applyBorder="1" applyAlignment="1">
      <alignment horizontal="center"/>
    </xf>
    <xf numFmtId="0" fontId="6" fillId="3" borderId="0" xfId="0" applyFont="1" applyFill="1" applyAlignment="1">
      <alignment horizontal="right"/>
    </xf>
    <xf numFmtId="0" fontId="4" fillId="0" borderId="0" xfId="1"/>
    <xf numFmtId="0" fontId="1" fillId="0" borderId="1" xfId="1" applyFont="1" applyBorder="1" applyAlignment="1">
      <alignment horizontal="center" vertical="center"/>
    </xf>
    <xf numFmtId="0" fontId="15" fillId="10" borderId="1" xfId="1" applyFont="1" applyFill="1" applyBorder="1" applyAlignment="1">
      <alignment horizontal="center" vertical="center"/>
    </xf>
    <xf numFmtId="0" fontId="15" fillId="11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9" fillId="12" borderId="1" xfId="1" applyFont="1" applyFill="1" applyBorder="1"/>
    <xf numFmtId="0" fontId="9" fillId="13" borderId="1" xfId="1" applyFont="1" applyFill="1" applyBorder="1"/>
    <xf numFmtId="0" fontId="9" fillId="14" borderId="1" xfId="1" applyFont="1" applyFill="1" applyBorder="1"/>
    <xf numFmtId="0" fontId="9" fillId="15" borderId="1" xfId="1" applyFont="1" applyFill="1" applyBorder="1"/>
    <xf numFmtId="0" fontId="9" fillId="16" borderId="1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9" fontId="2" fillId="0" borderId="0" xfId="0" applyNumberFormat="1" applyFont="1" applyFill="1" applyAlignment="1">
      <alignment horizontal="left" indent="2"/>
    </xf>
    <xf numFmtId="0" fontId="0" fillId="0" borderId="0" xfId="0" applyAlignment="1">
      <alignment horizontal="left" indent="2"/>
    </xf>
    <xf numFmtId="9" fontId="0" fillId="0" borderId="0" xfId="0" applyNumberFormat="1" applyAlignment="1">
      <alignment horizontal="left" indent="2"/>
    </xf>
    <xf numFmtId="164" fontId="2" fillId="8" borderId="1" xfId="0" applyNumberFormat="1" applyFont="1" applyFill="1" applyBorder="1"/>
    <xf numFmtId="0" fontId="2" fillId="0" borderId="5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1</xdr:row>
      <xdr:rowOff>124810</xdr:rowOff>
    </xdr:from>
    <xdr:to>
      <xdr:col>4</xdr:col>
      <xdr:colOff>978776</xdr:colOff>
      <xdr:row>7</xdr:row>
      <xdr:rowOff>98534</xdr:rowOff>
    </xdr:to>
    <xdr:sp macro="" textlink="">
      <xdr:nvSpPr>
        <xdr:cNvPr id="2" name="1 Llamada rectangular redondeada"/>
        <xdr:cNvSpPr/>
      </xdr:nvSpPr>
      <xdr:spPr>
        <a:xfrm>
          <a:off x="335017" y="289034"/>
          <a:ext cx="2463362" cy="959069"/>
        </a:xfrm>
        <a:prstGeom prst="wedgeRoundRectCallout">
          <a:avLst>
            <a:gd name="adj1" fmla="val 38179"/>
            <a:gd name="adj2" fmla="val 72340"/>
            <a:gd name="adj3" fmla="val 16667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lIns="36000" tIns="0" rIns="36000" bIns="0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 b="1" i="1" u="sng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O (OR) Lógico [Disyunción Lógica]</a:t>
          </a:r>
          <a:endParaRPr lang="es-BO" sz="1100" b="1" i="1" u="sng">
            <a:solidFill>
              <a:srgbClr val="0070C0"/>
            </a:solidFill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000" b="0" i="1" u="none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Bastará</a:t>
          </a:r>
          <a:r>
            <a:rPr lang="es-BO" sz="1000" b="0" i="1" u="none" baseline="0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con que</a:t>
          </a:r>
          <a:r>
            <a:rPr lang="es-BO" sz="1000" b="0" i="1" u="none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UNO de los argumentos sea VERDADERO para que devuelva</a:t>
          </a:r>
          <a:r>
            <a:rPr lang="es-BO" sz="1000" b="0" i="1" u="none" baseline="0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VERDADERO</a:t>
          </a:r>
          <a:r>
            <a:rPr lang="es-BO" sz="1000" b="0" i="1" u="none">
              <a:solidFill>
                <a:srgbClr val="00206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000" b="1" i="1">
              <a:solidFill>
                <a:srgbClr val="C0000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En otro caso devolverá</a:t>
          </a:r>
          <a:r>
            <a:rPr lang="es-BO" sz="1000" b="1" i="1" baseline="0">
              <a:solidFill>
                <a:srgbClr val="C0000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FALSO</a:t>
          </a:r>
          <a:endParaRPr lang="es-PE" sz="1000" b="1" i="1">
            <a:solidFill>
              <a:srgbClr val="C00000"/>
            </a:solidFill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  <a:p>
          <a:pPr algn="l"/>
          <a:endParaRPr lang="es-PE" sz="1000"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5</xdr:col>
      <xdr:colOff>190499</xdr:colOff>
      <xdr:row>1</xdr:row>
      <xdr:rowOff>124810</xdr:rowOff>
    </xdr:from>
    <xdr:to>
      <xdr:col>7</xdr:col>
      <xdr:colOff>307257</xdr:colOff>
      <xdr:row>7</xdr:row>
      <xdr:rowOff>97065</xdr:rowOff>
    </xdr:to>
    <xdr:sp macro="" textlink="">
      <xdr:nvSpPr>
        <xdr:cNvPr id="3" name="2 Llamada rectangular redondeada"/>
        <xdr:cNvSpPr/>
      </xdr:nvSpPr>
      <xdr:spPr>
        <a:xfrm>
          <a:off x="3017273" y="286120"/>
          <a:ext cx="2129299" cy="940118"/>
        </a:xfrm>
        <a:prstGeom prst="wedgeRoundRectCallout">
          <a:avLst>
            <a:gd name="adj1" fmla="val -40321"/>
            <a:gd name="adj2" fmla="val 7320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lIns="36000" tIns="0" rIns="36000" bIns="0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 b="1" i="1" u="sng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Y (AND) Lógico [Conjunción Lógica]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000" b="0" i="1" u="none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Si TODOS</a:t>
          </a:r>
          <a:r>
            <a:rPr lang="es-PE" sz="1000" b="0" i="1" u="none" baseline="0">
              <a:solidFill>
                <a:srgbClr val="0070C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 los argumentos son VERDADERO este devolverá VERDADERO</a:t>
          </a:r>
          <a:endParaRPr lang="es-BO" sz="1000" b="0" i="1" u="none">
            <a:solidFill>
              <a:srgbClr val="0070C0"/>
            </a:solidFill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000" b="1" i="1">
              <a:solidFill>
                <a:srgbClr val="C00000"/>
              </a:solidFill>
              <a:effectLst/>
              <a:latin typeface="Segoe UI" panose="020B0502040204020203" pitchFamily="34" charset="0"/>
              <a:ea typeface="Segoe UI" panose="020B0502040204020203" pitchFamily="34" charset="0"/>
              <a:cs typeface="Segoe UI" panose="020B0502040204020203" pitchFamily="34" charset="0"/>
            </a:rPr>
            <a:t>En otro caso devolverá FALSO.</a:t>
          </a:r>
          <a:endParaRPr lang="es-PE" sz="1000" b="1" i="1">
            <a:solidFill>
              <a:srgbClr val="C00000"/>
            </a:solidFill>
            <a:effectLst/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  <a:p>
          <a:pPr algn="l"/>
          <a:endParaRPr lang="es-PE" sz="1000">
            <a:latin typeface="Segoe UI" panose="020B0502040204020203" pitchFamily="34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98" zoomScaleSheetLayoutView="70" workbookViewId="0"/>
  </sheetViews>
  <sheetFormatPr baseColWidth="10" defaultRowHeight="12.75" x14ac:dyDescent="0.2"/>
  <sheetData/>
  <phoneticPr fontId="9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H104"/>
  <sheetViews>
    <sheetView zoomScale="124" zoomScaleNormal="124" workbookViewId="0">
      <selection activeCell="H12" sqref="H12"/>
    </sheetView>
  </sheetViews>
  <sheetFormatPr baseColWidth="10" defaultRowHeight="12.75" x14ac:dyDescent="0.2"/>
  <cols>
    <col min="1" max="1" width="4.7109375" style="37" customWidth="1"/>
    <col min="2" max="3" width="10.140625" style="37" bestFit="1" customWidth="1"/>
    <col min="4" max="4" width="2.28515625" style="37" customWidth="1"/>
    <col min="5" max="7" width="15.140625" style="37" customWidth="1"/>
    <col min="8" max="16384" width="11.42578125" style="37"/>
  </cols>
  <sheetData>
    <row r="10" spans="2:6" x14ac:dyDescent="0.2">
      <c r="B10" s="38" t="s">
        <v>24</v>
      </c>
      <c r="C10" s="38" t="s">
        <v>23</v>
      </c>
      <c r="E10" s="39" t="s">
        <v>89</v>
      </c>
      <c r="F10" s="40" t="s">
        <v>90</v>
      </c>
    </row>
    <row r="11" spans="2:6" x14ac:dyDescent="0.2">
      <c r="B11" s="41" t="b">
        <v>1</v>
      </c>
      <c r="C11" s="41" t="b">
        <v>1</v>
      </c>
      <c r="D11" s="42"/>
      <c r="E11" s="49" t="b">
        <f t="shared" ref="E11:E14" si="0">OR(B11,C11)</f>
        <v>1</v>
      </c>
      <c r="F11" s="50" t="b">
        <f t="shared" ref="F11:F14" si="1">AND(B11,C11)</f>
        <v>1</v>
      </c>
    </row>
    <row r="12" spans="2:6" x14ac:dyDescent="0.2">
      <c r="B12" s="41" t="b">
        <v>1</v>
      </c>
      <c r="C12" s="41" t="b">
        <v>0</v>
      </c>
      <c r="D12" s="42"/>
      <c r="E12" s="49" t="b">
        <f t="shared" si="0"/>
        <v>1</v>
      </c>
      <c r="F12" s="50" t="b">
        <f t="shared" si="1"/>
        <v>0</v>
      </c>
    </row>
    <row r="13" spans="2:6" x14ac:dyDescent="0.2">
      <c r="B13" s="41" t="b">
        <v>0</v>
      </c>
      <c r="C13" s="41" t="b">
        <v>1</v>
      </c>
      <c r="D13" s="42"/>
      <c r="E13" s="49" t="b">
        <f>OR(B13,C13)</f>
        <v>1</v>
      </c>
      <c r="F13" s="50" t="b">
        <f t="shared" si="1"/>
        <v>0</v>
      </c>
    </row>
    <row r="14" spans="2:6" x14ac:dyDescent="0.2">
      <c r="B14" s="41" t="b">
        <v>0</v>
      </c>
      <c r="C14" s="41" t="b">
        <v>0</v>
      </c>
      <c r="D14" s="42"/>
      <c r="E14" s="49" t="b">
        <f t="shared" si="0"/>
        <v>0</v>
      </c>
      <c r="F14" s="50" t="b">
        <f t="shared" si="1"/>
        <v>0</v>
      </c>
    </row>
    <row r="35" spans="5:6" x14ac:dyDescent="0.2">
      <c r="E35" s="43" t="s">
        <v>91</v>
      </c>
      <c r="F35" s="43" t="s">
        <v>92</v>
      </c>
    </row>
    <row r="36" spans="5:6" x14ac:dyDescent="0.2">
      <c r="E36" s="45" t="b">
        <v>1</v>
      </c>
      <c r="F36" s="45" t="b">
        <v>1</v>
      </c>
    </row>
    <row r="37" spans="5:6" x14ac:dyDescent="0.2">
      <c r="E37" s="45" t="b">
        <v>1</v>
      </c>
      <c r="F37" s="45" t="b">
        <v>0</v>
      </c>
    </row>
    <row r="38" spans="5:6" x14ac:dyDescent="0.2">
      <c r="E38" s="45" t="b">
        <v>0</v>
      </c>
      <c r="F38" s="45" t="b">
        <v>1</v>
      </c>
    </row>
    <row r="39" spans="5:6" x14ac:dyDescent="0.2">
      <c r="E39" s="45" t="b">
        <v>0</v>
      </c>
      <c r="F39" s="45" t="b">
        <v>0</v>
      </c>
    </row>
    <row r="42" spans="5:6" x14ac:dyDescent="0.2">
      <c r="E42" s="43" t="s">
        <v>91</v>
      </c>
      <c r="F42" s="43" t="s">
        <v>92</v>
      </c>
    </row>
    <row r="43" spans="5:6" x14ac:dyDescent="0.2">
      <c r="E43" s="46" t="b">
        <v>1</v>
      </c>
      <c r="F43" s="45" t="b">
        <v>1</v>
      </c>
    </row>
    <row r="44" spans="5:6" x14ac:dyDescent="0.2">
      <c r="E44" s="46" t="b">
        <v>1</v>
      </c>
      <c r="F44" s="45" t="b">
        <v>1</v>
      </c>
    </row>
    <row r="45" spans="5:6" x14ac:dyDescent="0.2">
      <c r="E45" s="46" t="b">
        <v>1</v>
      </c>
      <c r="F45" s="45" t="b">
        <v>0</v>
      </c>
    </row>
    <row r="46" spans="5:6" x14ac:dyDescent="0.2">
      <c r="E46" s="46" t="b">
        <v>1</v>
      </c>
      <c r="F46" s="45" t="b">
        <v>0</v>
      </c>
    </row>
    <row r="47" spans="5:6" x14ac:dyDescent="0.2">
      <c r="E47" s="46" t="b">
        <v>0</v>
      </c>
      <c r="F47" s="46" t="b">
        <v>1</v>
      </c>
    </row>
    <row r="48" spans="5:6" x14ac:dyDescent="0.2">
      <c r="E48" s="46" t="b">
        <v>0</v>
      </c>
      <c r="F48" s="46" t="b">
        <v>1</v>
      </c>
    </row>
    <row r="49" spans="5:7" x14ac:dyDescent="0.2">
      <c r="E49" s="46" t="b">
        <v>0</v>
      </c>
      <c r="F49" s="46" t="b">
        <v>0</v>
      </c>
    </row>
    <row r="50" spans="5:7" x14ac:dyDescent="0.2">
      <c r="E50" s="46" t="b">
        <v>0</v>
      </c>
      <c r="F50" s="46" t="b">
        <v>0</v>
      </c>
    </row>
    <row r="53" spans="5:7" x14ac:dyDescent="0.2">
      <c r="E53" s="43" t="s">
        <v>91</v>
      </c>
      <c r="F53" s="43" t="s">
        <v>92</v>
      </c>
      <c r="G53" s="44" t="s">
        <v>93</v>
      </c>
    </row>
    <row r="54" spans="5:7" x14ac:dyDescent="0.2">
      <c r="E54" s="47" t="b">
        <v>1</v>
      </c>
      <c r="F54" s="46" t="b">
        <v>1</v>
      </c>
    </row>
    <row r="55" spans="5:7" x14ac:dyDescent="0.2">
      <c r="E55" s="47" t="b">
        <v>1</v>
      </c>
      <c r="F55" s="46" t="b">
        <v>1</v>
      </c>
    </row>
    <row r="56" spans="5:7" x14ac:dyDescent="0.2">
      <c r="E56" s="47" t="b">
        <v>1</v>
      </c>
      <c r="F56" s="46" t="b">
        <v>1</v>
      </c>
    </row>
    <row r="57" spans="5:7" x14ac:dyDescent="0.2">
      <c r="E57" s="47" t="b">
        <v>1</v>
      </c>
      <c r="F57" s="46" t="b">
        <v>1</v>
      </c>
    </row>
    <row r="58" spans="5:7" x14ac:dyDescent="0.2">
      <c r="E58" s="47" t="b">
        <v>1</v>
      </c>
      <c r="F58" s="46" t="b">
        <v>0</v>
      </c>
    </row>
    <row r="59" spans="5:7" x14ac:dyDescent="0.2">
      <c r="E59" s="47" t="b">
        <v>1</v>
      </c>
      <c r="F59" s="46" t="b">
        <v>0</v>
      </c>
    </row>
    <row r="60" spans="5:7" x14ac:dyDescent="0.2">
      <c r="E60" s="47" t="b">
        <v>1</v>
      </c>
      <c r="F60" s="46" t="b">
        <v>0</v>
      </c>
    </row>
    <row r="61" spans="5:7" x14ac:dyDescent="0.2">
      <c r="E61" s="47" t="b">
        <v>1</v>
      </c>
      <c r="F61" s="46" t="b">
        <v>0</v>
      </c>
    </row>
    <row r="62" spans="5:7" x14ac:dyDescent="0.2">
      <c r="E62" s="47" t="b">
        <v>0</v>
      </c>
      <c r="F62" s="47" t="b">
        <v>1</v>
      </c>
    </row>
    <row r="63" spans="5:7" x14ac:dyDescent="0.2">
      <c r="E63" s="47" t="b">
        <v>0</v>
      </c>
      <c r="F63" s="47" t="b">
        <v>1</v>
      </c>
    </row>
    <row r="64" spans="5:7" x14ac:dyDescent="0.2">
      <c r="E64" s="47" t="b">
        <v>0</v>
      </c>
      <c r="F64" s="47" t="b">
        <v>1</v>
      </c>
    </row>
    <row r="65" spans="5:8" x14ac:dyDescent="0.2">
      <c r="E65" s="47" t="b">
        <v>0</v>
      </c>
      <c r="F65" s="47" t="b">
        <v>1</v>
      </c>
    </row>
    <row r="66" spans="5:8" x14ac:dyDescent="0.2">
      <c r="E66" s="47" t="b">
        <v>0</v>
      </c>
      <c r="F66" s="47" t="b">
        <v>0</v>
      </c>
    </row>
    <row r="67" spans="5:8" x14ac:dyDescent="0.2">
      <c r="E67" s="47" t="b">
        <v>0</v>
      </c>
      <c r="F67" s="47" t="b">
        <v>0</v>
      </c>
    </row>
    <row r="68" spans="5:8" x14ac:dyDescent="0.2">
      <c r="E68" s="47" t="b">
        <v>0</v>
      </c>
      <c r="F68" s="47" t="b">
        <v>0</v>
      </c>
    </row>
    <row r="69" spans="5:8" x14ac:dyDescent="0.2">
      <c r="E69" s="47" t="b">
        <v>0</v>
      </c>
      <c r="F69" s="47" t="b">
        <v>0</v>
      </c>
    </row>
    <row r="72" spans="5:8" x14ac:dyDescent="0.2">
      <c r="E72" s="43" t="s">
        <v>91</v>
      </c>
      <c r="F72" s="43" t="s">
        <v>92</v>
      </c>
      <c r="G72" s="43" t="s">
        <v>94</v>
      </c>
      <c r="H72" s="44" t="s">
        <v>95</v>
      </c>
    </row>
    <row r="73" spans="5:8" x14ac:dyDescent="0.2">
      <c r="E73" s="48" t="b">
        <v>1</v>
      </c>
      <c r="F73" s="47" t="b">
        <v>1</v>
      </c>
      <c r="G73" s="45" t="b">
        <v>1</v>
      </c>
    </row>
    <row r="74" spans="5:8" x14ac:dyDescent="0.2">
      <c r="E74" s="48" t="b">
        <v>1</v>
      </c>
      <c r="F74" s="47" t="b">
        <v>1</v>
      </c>
      <c r="G74" s="45" t="b">
        <v>0</v>
      </c>
    </row>
    <row r="75" spans="5:8" x14ac:dyDescent="0.2">
      <c r="E75" s="48" t="b">
        <v>1</v>
      </c>
      <c r="F75" s="47" t="b">
        <v>1</v>
      </c>
      <c r="G75" s="45" t="b">
        <v>1</v>
      </c>
    </row>
    <row r="76" spans="5:8" x14ac:dyDescent="0.2">
      <c r="E76" s="48" t="b">
        <v>1</v>
      </c>
      <c r="F76" s="47" t="b">
        <v>1</v>
      </c>
      <c r="G76" s="45" t="b">
        <v>0</v>
      </c>
    </row>
    <row r="77" spans="5:8" x14ac:dyDescent="0.2">
      <c r="E77" s="48" t="b">
        <v>1</v>
      </c>
      <c r="F77" s="47" t="b">
        <v>1</v>
      </c>
      <c r="G77" s="46" t="b">
        <v>1</v>
      </c>
    </row>
    <row r="78" spans="5:8" x14ac:dyDescent="0.2">
      <c r="E78" s="48" t="b">
        <v>1</v>
      </c>
      <c r="F78" s="47" t="b">
        <v>1</v>
      </c>
      <c r="G78" s="46" t="b">
        <v>0</v>
      </c>
    </row>
    <row r="79" spans="5:8" x14ac:dyDescent="0.2">
      <c r="E79" s="48" t="b">
        <v>1</v>
      </c>
      <c r="F79" s="47" t="b">
        <v>1</v>
      </c>
      <c r="G79" s="46" t="b">
        <v>1</v>
      </c>
    </row>
    <row r="80" spans="5:8" x14ac:dyDescent="0.2">
      <c r="E80" s="48" t="b">
        <v>1</v>
      </c>
      <c r="F80" s="47" t="b">
        <v>1</v>
      </c>
      <c r="G80" s="46" t="b">
        <v>0</v>
      </c>
    </row>
    <row r="81" spans="5:7" x14ac:dyDescent="0.2">
      <c r="E81" s="48" t="b">
        <v>1</v>
      </c>
      <c r="F81" s="47" t="b">
        <v>0</v>
      </c>
      <c r="G81" s="47" t="b">
        <v>1</v>
      </c>
    </row>
    <row r="82" spans="5:7" x14ac:dyDescent="0.2">
      <c r="E82" s="48" t="b">
        <v>1</v>
      </c>
      <c r="F82" s="47" t="b">
        <v>0</v>
      </c>
      <c r="G82" s="47" t="b">
        <v>0</v>
      </c>
    </row>
    <row r="83" spans="5:7" x14ac:dyDescent="0.2">
      <c r="E83" s="48" t="b">
        <v>1</v>
      </c>
      <c r="F83" s="47" t="b">
        <v>0</v>
      </c>
      <c r="G83" s="47" t="b">
        <v>1</v>
      </c>
    </row>
    <row r="84" spans="5:7" x14ac:dyDescent="0.2">
      <c r="E84" s="48" t="b">
        <v>1</v>
      </c>
      <c r="F84" s="47" t="b">
        <v>0</v>
      </c>
      <c r="G84" s="47" t="b">
        <v>0</v>
      </c>
    </row>
    <row r="85" spans="5:7" x14ac:dyDescent="0.2">
      <c r="E85" s="48" t="b">
        <v>1</v>
      </c>
      <c r="F85" s="47" t="b">
        <v>0</v>
      </c>
      <c r="G85" s="47" t="b">
        <v>1</v>
      </c>
    </row>
    <row r="86" spans="5:7" x14ac:dyDescent="0.2">
      <c r="E86" s="48" t="b">
        <v>1</v>
      </c>
      <c r="F86" s="47" t="b">
        <v>0</v>
      </c>
      <c r="G86" s="47" t="b">
        <v>0</v>
      </c>
    </row>
    <row r="87" spans="5:7" x14ac:dyDescent="0.2">
      <c r="E87" s="48" t="b">
        <v>1</v>
      </c>
      <c r="F87" s="47" t="b">
        <v>0</v>
      </c>
      <c r="G87" s="47" t="b">
        <v>1</v>
      </c>
    </row>
    <row r="88" spans="5:7" x14ac:dyDescent="0.2">
      <c r="E88" s="48" t="b">
        <v>1</v>
      </c>
      <c r="F88" s="47" t="b">
        <v>0</v>
      </c>
      <c r="G88" s="47" t="b">
        <v>0</v>
      </c>
    </row>
    <row r="89" spans="5:7" x14ac:dyDescent="0.2">
      <c r="E89" s="48" t="b">
        <v>0</v>
      </c>
      <c r="F89" s="48" t="b">
        <v>1</v>
      </c>
      <c r="G89" s="48" t="b">
        <v>1</v>
      </c>
    </row>
    <row r="90" spans="5:7" x14ac:dyDescent="0.2">
      <c r="E90" s="48" t="b">
        <v>0</v>
      </c>
      <c r="F90" s="48" t="b">
        <v>1</v>
      </c>
      <c r="G90" s="48" t="b">
        <v>0</v>
      </c>
    </row>
    <row r="91" spans="5:7" x14ac:dyDescent="0.2">
      <c r="E91" s="48" t="b">
        <v>0</v>
      </c>
      <c r="F91" s="48" t="b">
        <v>1</v>
      </c>
      <c r="G91" s="48" t="b">
        <v>1</v>
      </c>
    </row>
    <row r="92" spans="5:7" x14ac:dyDescent="0.2">
      <c r="E92" s="48" t="b">
        <v>0</v>
      </c>
      <c r="F92" s="48" t="b">
        <v>1</v>
      </c>
      <c r="G92" s="48" t="b">
        <v>0</v>
      </c>
    </row>
    <row r="93" spans="5:7" x14ac:dyDescent="0.2">
      <c r="E93" s="48" t="b">
        <v>0</v>
      </c>
      <c r="F93" s="48" t="b">
        <v>1</v>
      </c>
      <c r="G93" s="48" t="b">
        <v>1</v>
      </c>
    </row>
    <row r="94" spans="5:7" x14ac:dyDescent="0.2">
      <c r="E94" s="48" t="b">
        <v>0</v>
      </c>
      <c r="F94" s="48" t="b">
        <v>1</v>
      </c>
      <c r="G94" s="48" t="b">
        <v>0</v>
      </c>
    </row>
    <row r="95" spans="5:7" x14ac:dyDescent="0.2">
      <c r="E95" s="48" t="b">
        <v>0</v>
      </c>
      <c r="F95" s="48" t="b">
        <v>1</v>
      </c>
      <c r="G95" s="48" t="b">
        <v>1</v>
      </c>
    </row>
    <row r="96" spans="5:7" x14ac:dyDescent="0.2">
      <c r="E96" s="48" t="b">
        <v>0</v>
      </c>
      <c r="F96" s="48" t="b">
        <v>1</v>
      </c>
      <c r="G96" s="48" t="b">
        <v>0</v>
      </c>
    </row>
    <row r="97" spans="5:7" x14ac:dyDescent="0.2">
      <c r="E97" s="48" t="b">
        <v>0</v>
      </c>
      <c r="F97" s="48" t="b">
        <v>0</v>
      </c>
      <c r="G97" s="48" t="b">
        <v>1</v>
      </c>
    </row>
    <row r="98" spans="5:7" x14ac:dyDescent="0.2">
      <c r="E98" s="48" t="b">
        <v>0</v>
      </c>
      <c r="F98" s="48" t="b">
        <v>0</v>
      </c>
      <c r="G98" s="48" t="b">
        <v>0</v>
      </c>
    </row>
    <row r="99" spans="5:7" x14ac:dyDescent="0.2">
      <c r="E99" s="48" t="b">
        <v>0</v>
      </c>
      <c r="F99" s="48" t="b">
        <v>0</v>
      </c>
      <c r="G99" s="48" t="b">
        <v>1</v>
      </c>
    </row>
    <row r="100" spans="5:7" x14ac:dyDescent="0.2">
      <c r="E100" s="48" t="b">
        <v>0</v>
      </c>
      <c r="F100" s="48" t="b">
        <v>0</v>
      </c>
      <c r="G100" s="48" t="b">
        <v>0</v>
      </c>
    </row>
    <row r="101" spans="5:7" x14ac:dyDescent="0.2">
      <c r="E101" s="48" t="b">
        <v>0</v>
      </c>
      <c r="F101" s="48" t="b">
        <v>0</v>
      </c>
      <c r="G101" s="48" t="b">
        <v>1</v>
      </c>
    </row>
    <row r="102" spans="5:7" x14ac:dyDescent="0.2">
      <c r="E102" s="48" t="b">
        <v>0</v>
      </c>
      <c r="F102" s="48" t="b">
        <v>0</v>
      </c>
      <c r="G102" s="48" t="b">
        <v>0</v>
      </c>
    </row>
    <row r="103" spans="5:7" x14ac:dyDescent="0.2">
      <c r="E103" s="48" t="b">
        <v>0</v>
      </c>
      <c r="F103" s="48" t="b">
        <v>0</v>
      </c>
      <c r="G103" s="48" t="b">
        <v>1</v>
      </c>
    </row>
    <row r="104" spans="5:7" x14ac:dyDescent="0.2">
      <c r="E104" s="48" t="b">
        <v>0</v>
      </c>
      <c r="F104" s="48" t="b">
        <v>0</v>
      </c>
      <c r="G104" s="48" t="b">
        <v>0</v>
      </c>
    </row>
  </sheetData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opLeftCell="G31" zoomScale="202" zoomScaleNormal="202" workbookViewId="0">
      <selection activeCell="J25" sqref="J25"/>
    </sheetView>
  </sheetViews>
  <sheetFormatPr baseColWidth="10" defaultRowHeight="16.5" x14ac:dyDescent="0.3"/>
  <cols>
    <col min="1" max="1" width="4.85546875" style="1" customWidth="1"/>
    <col min="2" max="2" width="11.85546875" style="1" customWidth="1"/>
    <col min="3" max="3" width="15" style="1" customWidth="1"/>
    <col min="4" max="4" width="12.7109375" style="1" customWidth="1"/>
    <col min="5" max="5" width="13.7109375" style="1" customWidth="1"/>
    <col min="6" max="6" width="8" style="1" bestFit="1" customWidth="1"/>
    <col min="7" max="7" width="6.28515625" style="1" customWidth="1"/>
    <col min="8" max="8" width="11.42578125" style="1"/>
    <col min="9" max="9" width="27.7109375" style="1" customWidth="1"/>
    <col min="10" max="10" width="11.42578125" style="1"/>
    <col min="11" max="11" width="2.5703125" style="1" customWidth="1"/>
    <col min="12" max="16384" width="11.42578125" style="1"/>
  </cols>
  <sheetData>
    <row r="1" spans="1:10" ht="27" x14ac:dyDescent="0.45">
      <c r="A1" s="8" t="s">
        <v>41</v>
      </c>
    </row>
    <row r="3" spans="1:10" x14ac:dyDescent="0.3">
      <c r="A3" s="6">
        <v>1</v>
      </c>
      <c r="B3" s="6" t="s">
        <v>43</v>
      </c>
    </row>
    <row r="4" spans="1:10" x14ac:dyDescent="0.3">
      <c r="B4" s="6" t="s">
        <v>12</v>
      </c>
    </row>
    <row r="6" spans="1:10" s="4" customFormat="1" ht="25.5" x14ac:dyDescent="0.2">
      <c r="B6" s="9" t="s">
        <v>6</v>
      </c>
      <c r="C6" s="9" t="s">
        <v>7</v>
      </c>
      <c r="D6" s="9" t="s">
        <v>8</v>
      </c>
      <c r="E6" s="10" t="s">
        <v>9</v>
      </c>
    </row>
    <row r="7" spans="1:10" s="4" customFormat="1" ht="12.75" x14ac:dyDescent="0.2">
      <c r="B7" s="5" t="s">
        <v>0</v>
      </c>
      <c r="C7" s="5" t="s">
        <v>10</v>
      </c>
      <c r="D7" s="5">
        <v>0</v>
      </c>
      <c r="E7" s="5">
        <f>IF(AND(C7="c",D7&gt;0),100,0)</f>
        <v>0</v>
      </c>
    </row>
    <row r="8" spans="1:10" s="4" customFormat="1" ht="12.75" x14ac:dyDescent="0.2">
      <c r="B8" s="5" t="s">
        <v>1</v>
      </c>
      <c r="C8" s="5" t="s">
        <v>11</v>
      </c>
      <c r="D8" s="5">
        <v>2</v>
      </c>
      <c r="E8" s="5">
        <f t="shared" ref="E8:E12" si="0">IF(AND(C8="c",D8&gt;0),100,0)</f>
        <v>0</v>
      </c>
    </row>
    <row r="9" spans="1:10" s="4" customFormat="1" ht="12.75" x14ac:dyDescent="0.2">
      <c r="B9" s="5" t="s">
        <v>2</v>
      </c>
      <c r="C9" s="5" t="s">
        <v>11</v>
      </c>
      <c r="D9" s="5">
        <v>1</v>
      </c>
      <c r="E9" s="5">
        <f t="shared" si="0"/>
        <v>0</v>
      </c>
    </row>
    <row r="10" spans="1:10" s="4" customFormat="1" ht="12.75" x14ac:dyDescent="0.2">
      <c r="B10" s="5" t="s">
        <v>3</v>
      </c>
      <c r="C10" s="5" t="s">
        <v>10</v>
      </c>
      <c r="D10" s="5">
        <v>3</v>
      </c>
      <c r="E10" s="5">
        <f t="shared" si="0"/>
        <v>100</v>
      </c>
      <c r="F10" s="4">
        <v>100</v>
      </c>
    </row>
    <row r="11" spans="1:10" s="4" customFormat="1" ht="12.75" x14ac:dyDescent="0.2">
      <c r="B11" s="5" t="s">
        <v>4</v>
      </c>
      <c r="C11" s="5" t="s">
        <v>11</v>
      </c>
      <c r="D11" s="5">
        <v>0</v>
      </c>
      <c r="E11" s="5">
        <f t="shared" si="0"/>
        <v>0</v>
      </c>
      <c r="J11" s="32"/>
    </row>
    <row r="12" spans="1:10" s="4" customFormat="1" x14ac:dyDescent="0.3">
      <c r="B12" s="5" t="s">
        <v>5</v>
      </c>
      <c r="C12" s="5" t="s">
        <v>10</v>
      </c>
      <c r="D12" s="5">
        <v>1</v>
      </c>
      <c r="E12" s="5">
        <f t="shared" si="0"/>
        <v>100</v>
      </c>
      <c r="F12" s="4">
        <v>100</v>
      </c>
      <c r="G12" s="7" t="s">
        <v>42</v>
      </c>
      <c r="J12" s="31">
        <f>COUNTIF(E7:E12,"&gt;0")</f>
        <v>2</v>
      </c>
    </row>
    <row r="13" spans="1:10" x14ac:dyDescent="0.3">
      <c r="D13" s="3"/>
      <c r="E13" s="3"/>
      <c r="F13" s="3"/>
      <c r="G13" s="3"/>
    </row>
    <row r="16" spans="1:10" x14ac:dyDescent="0.3">
      <c r="A16" s="6">
        <v>2</v>
      </c>
      <c r="B16" s="6" t="s">
        <v>46</v>
      </c>
    </row>
    <row r="17" spans="1:10" x14ac:dyDescent="0.3">
      <c r="B17" s="6" t="s">
        <v>44</v>
      </c>
    </row>
    <row r="19" spans="1:10" s="11" customFormat="1" ht="15" x14ac:dyDescent="0.2">
      <c r="B19" s="13" t="s">
        <v>13</v>
      </c>
      <c r="C19" s="13" t="s">
        <v>14</v>
      </c>
      <c r="D19" s="13" t="s">
        <v>19</v>
      </c>
      <c r="E19" s="13" t="s">
        <v>15</v>
      </c>
    </row>
    <row r="20" spans="1:10" s="11" customFormat="1" ht="15" x14ac:dyDescent="0.2">
      <c r="B20" s="12" t="s">
        <v>11</v>
      </c>
      <c r="C20" s="12" t="s">
        <v>17</v>
      </c>
      <c r="D20" s="12">
        <v>25</v>
      </c>
      <c r="E20" s="12"/>
    </row>
    <row r="21" spans="1:10" s="11" customFormat="1" ht="15" x14ac:dyDescent="0.2">
      <c r="B21" s="12" t="s">
        <v>11</v>
      </c>
      <c r="C21" s="12" t="s">
        <v>18</v>
      </c>
      <c r="D21" s="12">
        <v>15</v>
      </c>
      <c r="E21" s="12"/>
    </row>
    <row r="22" spans="1:10" s="11" customFormat="1" ht="15" x14ac:dyDescent="0.2">
      <c r="B22" s="12" t="s">
        <v>16</v>
      </c>
      <c r="C22" s="12" t="s">
        <v>18</v>
      </c>
      <c r="D22" s="12">
        <v>20</v>
      </c>
      <c r="E22" s="12"/>
    </row>
    <row r="23" spans="1:10" s="11" customFormat="1" ht="15" x14ac:dyDescent="0.2">
      <c r="B23" s="12" t="s">
        <v>11</v>
      </c>
      <c r="C23" s="12" t="s">
        <v>18</v>
      </c>
      <c r="D23" s="12">
        <v>20</v>
      </c>
      <c r="E23" s="12"/>
    </row>
    <row r="24" spans="1:10" s="11" customFormat="1" ht="15" x14ac:dyDescent="0.2">
      <c r="B24" s="12" t="s">
        <v>11</v>
      </c>
      <c r="C24" s="12" t="s">
        <v>17</v>
      </c>
      <c r="D24" s="12">
        <v>35</v>
      </c>
      <c r="E24" s="12"/>
      <c r="J24" s="34"/>
    </row>
    <row r="25" spans="1:10" s="11" customFormat="1" x14ac:dyDescent="0.3">
      <c r="B25" s="12" t="s">
        <v>11</v>
      </c>
      <c r="C25" s="12" t="s">
        <v>17</v>
      </c>
      <c r="D25" s="12">
        <v>20</v>
      </c>
      <c r="E25" s="12"/>
      <c r="G25" s="7" t="s">
        <v>45</v>
      </c>
      <c r="J25" s="33"/>
    </row>
    <row r="28" spans="1:10" x14ac:dyDescent="0.3">
      <c r="A28" s="6">
        <v>3</v>
      </c>
      <c r="B28" s="6" t="s">
        <v>25</v>
      </c>
    </row>
    <row r="29" spans="1:10" x14ac:dyDescent="0.3">
      <c r="B29" s="6" t="s">
        <v>27</v>
      </c>
    </row>
    <row r="30" spans="1:10" x14ac:dyDescent="0.3">
      <c r="B30" s="6" t="s">
        <v>26</v>
      </c>
    </row>
    <row r="33" spans="2:10" x14ac:dyDescent="0.3">
      <c r="B33" s="14" t="s">
        <v>6</v>
      </c>
      <c r="C33" s="14" t="s">
        <v>22</v>
      </c>
      <c r="D33" s="14" t="s">
        <v>19</v>
      </c>
      <c r="E33" s="14" t="s">
        <v>20</v>
      </c>
      <c r="F33" s="14" t="s">
        <v>21</v>
      </c>
    </row>
    <row r="34" spans="2:10" x14ac:dyDescent="0.3">
      <c r="B34" s="5">
        <v>1001</v>
      </c>
      <c r="C34" s="5" t="s">
        <v>23</v>
      </c>
      <c r="D34" s="5">
        <v>20</v>
      </c>
      <c r="E34" s="5">
        <v>1800</v>
      </c>
      <c r="F34" s="5">
        <f>IF(AND(C34="C",E34&gt;1500,D34&gt;18),15%,0%)*E34</f>
        <v>0</v>
      </c>
    </row>
    <row r="35" spans="2:10" x14ac:dyDescent="0.3">
      <c r="B35" s="5">
        <v>1002</v>
      </c>
      <c r="C35" s="5" t="s">
        <v>10</v>
      </c>
      <c r="D35" s="5">
        <v>18</v>
      </c>
      <c r="E35" s="5">
        <v>1200</v>
      </c>
      <c r="F35" s="5">
        <f t="shared" ref="F35:F39" si="1">IF(AND(C35="C",E35&gt;1500,D35&gt;18),15%,0%)*E35</f>
        <v>0</v>
      </c>
    </row>
    <row r="36" spans="2:10" x14ac:dyDescent="0.3">
      <c r="B36" s="5">
        <v>1003</v>
      </c>
      <c r="C36" s="5" t="s">
        <v>24</v>
      </c>
      <c r="D36" s="5">
        <v>15</v>
      </c>
      <c r="E36" s="5">
        <v>2000</v>
      </c>
      <c r="F36" s="5">
        <f t="shared" si="1"/>
        <v>0</v>
      </c>
    </row>
    <row r="37" spans="2:10" x14ac:dyDescent="0.3">
      <c r="B37" s="5">
        <v>1004</v>
      </c>
      <c r="C37" s="5" t="s">
        <v>10</v>
      </c>
      <c r="D37" s="5">
        <v>20</v>
      </c>
      <c r="E37" s="5">
        <v>1600</v>
      </c>
      <c r="F37" s="5">
        <f t="shared" si="1"/>
        <v>240</v>
      </c>
    </row>
    <row r="38" spans="2:10" x14ac:dyDescent="0.3">
      <c r="B38" s="5">
        <v>1005</v>
      </c>
      <c r="C38" s="5" t="s">
        <v>10</v>
      </c>
      <c r="D38" s="5">
        <v>19</v>
      </c>
      <c r="E38" s="5">
        <v>1550</v>
      </c>
      <c r="F38" s="5">
        <f t="shared" si="1"/>
        <v>232.5</v>
      </c>
    </row>
    <row r="39" spans="2:10" x14ac:dyDescent="0.3">
      <c r="B39" s="5">
        <v>1006</v>
      </c>
      <c r="C39" s="5" t="s">
        <v>24</v>
      </c>
      <c r="D39" s="5">
        <v>18</v>
      </c>
      <c r="E39" s="5">
        <v>2500</v>
      </c>
      <c r="F39" s="5">
        <f t="shared" si="1"/>
        <v>0</v>
      </c>
      <c r="H39" s="7" t="s">
        <v>47</v>
      </c>
      <c r="J39" s="35"/>
    </row>
  </sheetData>
  <phoneticPr fontId="0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opLeftCell="E3" zoomScale="148" zoomScaleNormal="148" workbookViewId="0">
      <selection activeCell="I12" sqref="I12"/>
    </sheetView>
  </sheetViews>
  <sheetFormatPr baseColWidth="10" defaultRowHeight="16.5" x14ac:dyDescent="0.3"/>
  <cols>
    <col min="1" max="1" width="4.85546875" style="2" customWidth="1"/>
    <col min="2" max="2" width="2.85546875" style="2" customWidth="1"/>
    <col min="3" max="3" width="11" style="2" bestFit="1" customWidth="1"/>
    <col min="4" max="4" width="11" style="2" customWidth="1"/>
    <col min="5" max="5" width="13.140625" style="2" bestFit="1" customWidth="1"/>
    <col min="6" max="6" width="14.42578125" style="2" customWidth="1"/>
    <col min="7" max="7" width="5.85546875" style="2" customWidth="1"/>
    <col min="8" max="8" width="45.5703125" style="2" customWidth="1"/>
    <col min="9" max="16384" width="11.42578125" style="2"/>
  </cols>
  <sheetData>
    <row r="1" spans="1:9" ht="27" x14ac:dyDescent="0.45">
      <c r="A1" s="15" t="s">
        <v>41</v>
      </c>
    </row>
    <row r="4" spans="1:9" x14ac:dyDescent="0.3">
      <c r="A4" s="2">
        <v>1</v>
      </c>
      <c r="B4" s="2" t="s">
        <v>48</v>
      </c>
    </row>
    <row r="5" spans="1:9" ht="17.25" thickBot="1" x14ac:dyDescent="0.35"/>
    <row r="6" spans="1:9" ht="21.75" customHeight="1" x14ac:dyDescent="0.3">
      <c r="C6" s="21" t="s">
        <v>6</v>
      </c>
      <c r="D6" s="22" t="s">
        <v>7</v>
      </c>
      <c r="E6" s="22" t="s">
        <v>8</v>
      </c>
      <c r="F6" s="23" t="s">
        <v>28</v>
      </c>
    </row>
    <row r="7" spans="1:9" ht="15" customHeight="1" x14ac:dyDescent="0.3">
      <c r="C7" s="19" t="s">
        <v>29</v>
      </c>
      <c r="D7" s="20" t="s">
        <v>10</v>
      </c>
      <c r="E7" s="20">
        <v>0</v>
      </c>
      <c r="F7" s="19"/>
    </row>
    <row r="8" spans="1:9" ht="15" customHeight="1" x14ac:dyDescent="0.3">
      <c r="C8" s="19" t="s">
        <v>30</v>
      </c>
      <c r="D8" s="20" t="s">
        <v>11</v>
      </c>
      <c r="E8" s="20">
        <v>2</v>
      </c>
      <c r="F8" s="19"/>
    </row>
    <row r="9" spans="1:9" ht="15" customHeight="1" x14ac:dyDescent="0.3">
      <c r="C9" s="19" t="s">
        <v>31</v>
      </c>
      <c r="D9" s="20" t="s">
        <v>11</v>
      </c>
      <c r="E9" s="20">
        <v>1</v>
      </c>
      <c r="F9" s="19"/>
    </row>
    <row r="10" spans="1:9" ht="15" customHeight="1" x14ac:dyDescent="0.3">
      <c r="C10" s="19" t="s">
        <v>32</v>
      </c>
      <c r="D10" s="20" t="s">
        <v>10</v>
      </c>
      <c r="E10" s="20">
        <v>0</v>
      </c>
      <c r="F10" s="19"/>
    </row>
    <row r="11" spans="1:9" ht="15" customHeight="1" x14ac:dyDescent="0.3">
      <c r="C11" s="19" t="s">
        <v>33</v>
      </c>
      <c r="D11" s="20" t="s">
        <v>11</v>
      </c>
      <c r="E11" s="20">
        <v>0</v>
      </c>
      <c r="F11" s="19"/>
    </row>
    <row r="12" spans="1:9" ht="15" customHeight="1" x14ac:dyDescent="0.3">
      <c r="C12" s="19" t="s">
        <v>34</v>
      </c>
      <c r="D12" s="20" t="s">
        <v>10</v>
      </c>
      <c r="E12" s="20">
        <v>1</v>
      </c>
      <c r="F12" s="19"/>
      <c r="H12" s="36"/>
      <c r="I12" s="35"/>
    </row>
    <row r="14" spans="1:9" x14ac:dyDescent="0.3">
      <c r="A14" s="2">
        <v>2</v>
      </c>
      <c r="B14" s="2" t="s">
        <v>49</v>
      </c>
    </row>
    <row r="15" spans="1:9" ht="16.5" customHeight="1" thickBot="1" x14ac:dyDescent="0.35"/>
    <row r="16" spans="1:9" ht="18.75" customHeight="1" x14ac:dyDescent="0.3">
      <c r="C16" s="24" t="s">
        <v>6</v>
      </c>
      <c r="D16" s="25" t="s">
        <v>51</v>
      </c>
      <c r="E16" s="26" t="s">
        <v>35</v>
      </c>
    </row>
    <row r="17" spans="3:9" ht="15" customHeight="1" x14ac:dyDescent="0.3">
      <c r="C17" s="17" t="s">
        <v>36</v>
      </c>
      <c r="D17" s="18" t="s">
        <v>23</v>
      </c>
      <c r="E17" s="16"/>
    </row>
    <row r="18" spans="3:9" ht="15" customHeight="1" x14ac:dyDescent="0.3">
      <c r="C18" s="17" t="s">
        <v>37</v>
      </c>
      <c r="D18" s="18" t="s">
        <v>10</v>
      </c>
      <c r="E18" s="16"/>
    </row>
    <row r="19" spans="3:9" ht="15" customHeight="1" x14ac:dyDescent="0.3">
      <c r="C19" s="17" t="s">
        <v>38</v>
      </c>
      <c r="D19" s="18" t="s">
        <v>24</v>
      </c>
      <c r="E19" s="16"/>
    </row>
    <row r="20" spans="3:9" ht="15" customHeight="1" x14ac:dyDescent="0.3">
      <c r="C20" s="17" t="s">
        <v>39</v>
      </c>
      <c r="D20" s="18" t="s">
        <v>10</v>
      </c>
      <c r="E20" s="16"/>
    </row>
    <row r="21" spans="3:9" ht="15" customHeight="1" x14ac:dyDescent="0.3">
      <c r="C21" s="17" t="s">
        <v>40</v>
      </c>
      <c r="D21" s="18" t="s">
        <v>23</v>
      </c>
      <c r="E21" s="16"/>
      <c r="H21" s="36" t="s">
        <v>50</v>
      </c>
      <c r="I21" s="35"/>
    </row>
  </sheetData>
  <phoneticPr fontId="0" type="noConversion"/>
  <pageMargins left="0.75" right="0.75" top="1" bottom="1" header="0" footer="0"/>
  <pageSetup orientation="portrait" horizontalDpi="204" verticalDpi="196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topLeftCell="A4" zoomScale="142" zoomScaleNormal="142" workbookViewId="0">
      <selection activeCell="I13" sqref="I13"/>
    </sheetView>
  </sheetViews>
  <sheetFormatPr baseColWidth="10" defaultRowHeight="12.75" x14ac:dyDescent="0.2"/>
  <cols>
    <col min="1" max="1" width="4.42578125" customWidth="1"/>
    <col min="2" max="2" width="10" customWidth="1"/>
    <col min="3" max="3" width="15.42578125" customWidth="1"/>
    <col min="4" max="4" width="12.85546875" customWidth="1"/>
    <col min="5" max="5" width="13.28515625" customWidth="1"/>
    <col min="7" max="7" width="13.85546875" bestFit="1" customWidth="1"/>
    <col min="8" max="8" width="15.140625" customWidth="1"/>
  </cols>
  <sheetData>
    <row r="1" spans="2:10" ht="30" x14ac:dyDescent="0.4">
      <c r="B1" s="30" t="s">
        <v>88</v>
      </c>
    </row>
    <row r="3" spans="2:10" ht="16.5" x14ac:dyDescent="0.3">
      <c r="B3" s="2" t="s">
        <v>52</v>
      </c>
      <c r="C3" s="2"/>
      <c r="D3" s="2"/>
      <c r="E3" s="2"/>
      <c r="F3" s="2"/>
      <c r="G3" s="2"/>
      <c r="H3" s="2"/>
      <c r="I3" s="2"/>
      <c r="J3" s="2"/>
    </row>
    <row r="4" spans="2:10" ht="16.5" x14ac:dyDescent="0.3">
      <c r="B4" s="2" t="s">
        <v>61</v>
      </c>
      <c r="C4" s="2"/>
      <c r="D4" s="2"/>
      <c r="E4" s="2"/>
      <c r="F4" s="2"/>
      <c r="G4" s="2"/>
      <c r="H4" s="2"/>
      <c r="I4" s="2"/>
      <c r="J4" s="2"/>
    </row>
    <row r="5" spans="2:10" ht="16.5" x14ac:dyDescent="0.3">
      <c r="B5" s="2" t="s">
        <v>62</v>
      </c>
      <c r="C5" s="2"/>
      <c r="D5" s="2"/>
      <c r="E5" s="2"/>
      <c r="F5" s="2"/>
      <c r="G5" s="2"/>
      <c r="H5" s="2"/>
      <c r="I5" s="2"/>
      <c r="J5" s="2"/>
    </row>
    <row r="6" spans="2:10" ht="16.5" x14ac:dyDescent="0.3">
      <c r="B6" s="27"/>
      <c r="C6" s="27"/>
      <c r="D6" s="27"/>
      <c r="E6" s="27"/>
      <c r="F6" s="27"/>
      <c r="G6" s="27"/>
      <c r="H6" s="27"/>
      <c r="I6" s="27"/>
      <c r="J6" s="27"/>
    </row>
    <row r="7" spans="2:10" ht="16.5" x14ac:dyDescent="0.3">
      <c r="B7" s="27"/>
      <c r="C7" s="27"/>
      <c r="D7" s="27"/>
      <c r="E7" s="27"/>
      <c r="F7" s="27"/>
      <c r="G7" s="27"/>
      <c r="H7" s="27"/>
      <c r="I7" s="51"/>
      <c r="J7" s="27"/>
    </row>
    <row r="8" spans="2:10" ht="16.5" x14ac:dyDescent="0.3">
      <c r="B8" s="29" t="s">
        <v>63</v>
      </c>
      <c r="C8" s="29" t="s">
        <v>64</v>
      </c>
      <c r="D8" s="29" t="s">
        <v>53</v>
      </c>
      <c r="E8" s="29" t="s">
        <v>57</v>
      </c>
      <c r="F8" s="29" t="s">
        <v>65</v>
      </c>
      <c r="G8" s="29" t="s">
        <v>87</v>
      </c>
      <c r="H8" s="27"/>
      <c r="I8" s="27"/>
      <c r="J8" s="27"/>
    </row>
    <row r="9" spans="2:10" ht="16.5" x14ac:dyDescent="0.3">
      <c r="B9" s="28" t="s">
        <v>66</v>
      </c>
      <c r="C9" s="28" t="s">
        <v>76</v>
      </c>
      <c r="D9" s="28" t="s">
        <v>54</v>
      </c>
      <c r="E9" s="28" t="s">
        <v>58</v>
      </c>
      <c r="F9" s="28">
        <v>4500</v>
      </c>
      <c r="G9" s="55" t="str">
        <f>IF(AND(OR(D9="CERROVIAL",D9="PARINAS"),E7="BAJA"),F9*8%,"")</f>
        <v/>
      </c>
      <c r="H9" s="27"/>
      <c r="I9" s="27"/>
      <c r="J9" s="27"/>
    </row>
    <row r="10" spans="2:10" ht="16.5" x14ac:dyDescent="0.3">
      <c r="B10" s="28" t="s">
        <v>67</v>
      </c>
      <c r="C10" s="28" t="s">
        <v>77</v>
      </c>
      <c r="D10" s="28" t="s">
        <v>55</v>
      </c>
      <c r="E10" s="28" t="s">
        <v>59</v>
      </c>
      <c r="F10" s="28">
        <v>3500</v>
      </c>
      <c r="G10" s="55" t="str">
        <f t="shared" ref="G10:G18" si="0">IF(AND(OR(D10="CERROVIAL",D10="PARINAS"),E8="BAJA"),F10*8%,"")</f>
        <v/>
      </c>
      <c r="H10" s="27"/>
      <c r="I10" s="51"/>
      <c r="J10" s="27"/>
    </row>
    <row r="11" spans="2:10" ht="16.5" x14ac:dyDescent="0.3">
      <c r="B11" s="28" t="s">
        <v>68</v>
      </c>
      <c r="C11" s="28" t="s">
        <v>78</v>
      </c>
      <c r="D11" s="28" t="s">
        <v>56</v>
      </c>
      <c r="E11" s="28" t="s">
        <v>59</v>
      </c>
      <c r="F11" s="28">
        <v>4800</v>
      </c>
      <c r="G11" s="55" t="str">
        <f t="shared" si="0"/>
        <v/>
      </c>
      <c r="H11" s="27"/>
      <c r="I11" s="27" t="s">
        <v>96</v>
      </c>
      <c r="J11" s="27"/>
    </row>
    <row r="12" spans="2:10" ht="16.5" x14ac:dyDescent="0.3">
      <c r="B12" s="28" t="s">
        <v>69</v>
      </c>
      <c r="C12" s="28" t="s">
        <v>79</v>
      </c>
      <c r="D12" s="28" t="s">
        <v>86</v>
      </c>
      <c r="E12" s="28" t="s">
        <v>60</v>
      </c>
      <c r="F12" s="28">
        <v>4600</v>
      </c>
      <c r="G12" s="55" t="str">
        <f t="shared" si="0"/>
        <v/>
      </c>
      <c r="H12" s="27"/>
      <c r="I12" s="52"/>
      <c r="J12" s="27"/>
    </row>
    <row r="13" spans="2:10" ht="16.5" x14ac:dyDescent="0.3">
      <c r="B13" s="28" t="s">
        <v>70</v>
      </c>
      <c r="C13" s="28" t="s">
        <v>80</v>
      </c>
      <c r="D13" s="28" t="s">
        <v>55</v>
      </c>
      <c r="E13" s="28" t="s">
        <v>59</v>
      </c>
      <c r="F13" s="28">
        <v>4500</v>
      </c>
      <c r="G13" s="55" t="str">
        <f t="shared" si="0"/>
        <v/>
      </c>
      <c r="H13" s="56"/>
      <c r="I13" t="s">
        <v>96</v>
      </c>
    </row>
    <row r="14" spans="2:10" ht="16.5" x14ac:dyDescent="0.3">
      <c r="B14" s="28" t="s">
        <v>71</v>
      </c>
      <c r="C14" s="28" t="s">
        <v>81</v>
      </c>
      <c r="D14" s="28" t="s">
        <v>56</v>
      </c>
      <c r="E14" s="28" t="s">
        <v>60</v>
      </c>
      <c r="F14" s="28">
        <v>4580</v>
      </c>
      <c r="G14" s="55">
        <f>I7</f>
        <v>0</v>
      </c>
      <c r="I14" s="54"/>
    </row>
    <row r="15" spans="2:10" ht="16.5" x14ac:dyDescent="0.3">
      <c r="B15" s="28" t="s">
        <v>72</v>
      </c>
      <c r="C15" s="28" t="s">
        <v>82</v>
      </c>
      <c r="D15" s="28" t="s">
        <v>86</v>
      </c>
      <c r="E15" s="28" t="s">
        <v>59</v>
      </c>
      <c r="F15" s="28">
        <v>1450</v>
      </c>
      <c r="G15" s="55" t="str">
        <f t="shared" si="0"/>
        <v/>
      </c>
      <c r="H15" s="56"/>
    </row>
    <row r="16" spans="2:10" ht="16.5" x14ac:dyDescent="0.3">
      <c r="B16" s="28" t="s">
        <v>73</v>
      </c>
      <c r="C16" s="28" t="s">
        <v>83</v>
      </c>
      <c r="D16" s="28" t="s">
        <v>54</v>
      </c>
      <c r="E16" s="28" t="s">
        <v>59</v>
      </c>
      <c r="F16" s="28">
        <v>4568</v>
      </c>
      <c r="G16" s="55" t="str">
        <f t="shared" si="0"/>
        <v/>
      </c>
      <c r="I16" s="53"/>
    </row>
    <row r="17" spans="2:7" ht="16.5" x14ac:dyDescent="0.3">
      <c r="B17" s="28" t="s">
        <v>74</v>
      </c>
      <c r="C17" s="28" t="s">
        <v>84</v>
      </c>
      <c r="D17" s="28" t="s">
        <v>55</v>
      </c>
      <c r="E17" s="28" t="s">
        <v>60</v>
      </c>
      <c r="F17" s="28">
        <v>3568</v>
      </c>
      <c r="G17" s="55" t="str">
        <f t="shared" si="0"/>
        <v/>
      </c>
    </row>
    <row r="18" spans="2:7" ht="16.5" x14ac:dyDescent="0.3">
      <c r="B18" s="28" t="s">
        <v>75</v>
      </c>
      <c r="C18" s="28" t="s">
        <v>85</v>
      </c>
      <c r="D18" s="28" t="s">
        <v>56</v>
      </c>
      <c r="E18" s="28" t="s">
        <v>60</v>
      </c>
      <c r="F18" s="28">
        <v>1456</v>
      </c>
      <c r="G18" s="55" t="str">
        <f t="shared" si="0"/>
        <v/>
      </c>
    </row>
    <row r="19" spans="2:7" ht="16.5" x14ac:dyDescent="0.3">
      <c r="E19" s="27"/>
    </row>
  </sheetData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Funciones Lógicos Y() O() </vt:lpstr>
      <vt:lpstr>Funcion Y()</vt:lpstr>
      <vt:lpstr>Funcion O()</vt:lpstr>
      <vt:lpstr>Propuesto</vt:lpstr>
    </vt:vector>
  </TitlesOfParts>
  <Company>Computronic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pchexa</dc:creator>
  <cp:lastModifiedBy>user</cp:lastModifiedBy>
  <dcterms:created xsi:type="dcterms:W3CDTF">2000-07-05T00:13:33Z</dcterms:created>
  <dcterms:modified xsi:type="dcterms:W3CDTF">2017-02-03T23:09:53Z</dcterms:modified>
</cp:coreProperties>
</file>